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Лист1!$A$1:$S$26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6" i="1" l="1"/>
  <c r="H7" i="1" l="1"/>
  <c r="L7" i="1" s="1"/>
  <c r="P7" i="1" s="1"/>
  <c r="I7" i="1"/>
  <c r="M7" i="1" s="1"/>
  <c r="Q7" i="1" s="1"/>
  <c r="J7" i="1"/>
  <c r="N7" i="1" s="1"/>
  <c r="R7" i="1" s="1"/>
  <c r="H8" i="1"/>
  <c r="L8" i="1" s="1"/>
  <c r="I8" i="1"/>
  <c r="M8" i="1" s="1"/>
  <c r="Q8" i="1" s="1"/>
  <c r="J8" i="1"/>
  <c r="N8" i="1" s="1"/>
  <c r="R8" i="1" s="1"/>
  <c r="H9" i="1"/>
  <c r="L9" i="1" s="1"/>
  <c r="I9" i="1"/>
  <c r="M9" i="1" s="1"/>
  <c r="J9" i="1"/>
  <c r="N9" i="1" s="1"/>
  <c r="R9" i="1" s="1"/>
  <c r="H10" i="1"/>
  <c r="L10" i="1" s="1"/>
  <c r="I10" i="1"/>
  <c r="M10" i="1" s="1"/>
  <c r="Q10" i="1" s="1"/>
  <c r="J10" i="1"/>
  <c r="N10" i="1" s="1"/>
  <c r="H11" i="1"/>
  <c r="L11" i="1" s="1"/>
  <c r="I11" i="1"/>
  <c r="M11" i="1" s="1"/>
  <c r="Q11" i="1" s="1"/>
  <c r="J11" i="1"/>
  <c r="N11" i="1" s="1"/>
  <c r="R11" i="1" s="1"/>
  <c r="H12" i="1"/>
  <c r="L12" i="1" s="1"/>
  <c r="I12" i="1"/>
  <c r="M12" i="1" s="1"/>
  <c r="Q12" i="1" s="1"/>
  <c r="J12" i="1"/>
  <c r="N12" i="1" s="1"/>
  <c r="R12" i="1" s="1"/>
  <c r="H13" i="1"/>
  <c r="L13" i="1" s="1"/>
  <c r="P13" i="1" s="1"/>
  <c r="I13" i="1"/>
  <c r="M13" i="1" s="1"/>
  <c r="Q13" i="1" s="1"/>
  <c r="J13" i="1"/>
  <c r="N13" i="1" s="1"/>
  <c r="R13" i="1" s="1"/>
  <c r="H14" i="1"/>
  <c r="L14" i="1" s="1"/>
  <c r="I14" i="1"/>
  <c r="M14" i="1" s="1"/>
  <c r="Q14" i="1" s="1"/>
  <c r="J14" i="1"/>
  <c r="N14" i="1" s="1"/>
  <c r="R14" i="1" s="1"/>
  <c r="H15" i="1"/>
  <c r="L15" i="1" s="1"/>
  <c r="I15" i="1"/>
  <c r="M15" i="1" s="1"/>
  <c r="Q15" i="1" s="1"/>
  <c r="J15" i="1"/>
  <c r="N15" i="1" s="1"/>
  <c r="R15" i="1" s="1"/>
  <c r="H16" i="1"/>
  <c r="L16" i="1" s="1"/>
  <c r="I16" i="1"/>
  <c r="M16" i="1" s="1"/>
  <c r="Q16" i="1" s="1"/>
  <c r="J16" i="1"/>
  <c r="N16" i="1" s="1"/>
  <c r="R16" i="1" s="1"/>
  <c r="H18" i="1"/>
  <c r="L18" i="1" s="1"/>
  <c r="I18" i="1"/>
  <c r="M18" i="1" s="1"/>
  <c r="Q18" i="1" s="1"/>
  <c r="J18" i="1"/>
  <c r="N18" i="1" s="1"/>
  <c r="R18" i="1" s="1"/>
  <c r="H17" i="1"/>
  <c r="L17" i="1" s="1"/>
  <c r="I17" i="1"/>
  <c r="M17" i="1" s="1"/>
  <c r="Q17" i="1" s="1"/>
  <c r="J17" i="1"/>
  <c r="N17" i="1" s="1"/>
  <c r="R17" i="1" s="1"/>
  <c r="H19" i="1"/>
  <c r="L19" i="1" s="1"/>
  <c r="I19" i="1"/>
  <c r="M19" i="1" s="1"/>
  <c r="Q19" i="1" s="1"/>
  <c r="J19" i="1"/>
  <c r="N19" i="1" s="1"/>
  <c r="R19" i="1" s="1"/>
  <c r="H20" i="1"/>
  <c r="L20" i="1" s="1"/>
  <c r="I20" i="1"/>
  <c r="M20" i="1" s="1"/>
  <c r="Q20" i="1" s="1"/>
  <c r="J20" i="1"/>
  <c r="N20" i="1" s="1"/>
  <c r="R20" i="1" s="1"/>
  <c r="H21" i="1"/>
  <c r="L21" i="1" s="1"/>
  <c r="I21" i="1"/>
  <c r="M21" i="1" s="1"/>
  <c r="Q21" i="1" s="1"/>
  <c r="J21" i="1"/>
  <c r="N21" i="1" s="1"/>
  <c r="R21" i="1" s="1"/>
  <c r="H22" i="1"/>
  <c r="L22" i="1" s="1"/>
  <c r="I22" i="1"/>
  <c r="M22" i="1" s="1"/>
  <c r="Q22" i="1" s="1"/>
  <c r="J22" i="1"/>
  <c r="N22" i="1" s="1"/>
  <c r="R22" i="1" s="1"/>
  <c r="H23" i="1"/>
  <c r="L23" i="1" s="1"/>
  <c r="I23" i="1"/>
  <c r="M23" i="1" s="1"/>
  <c r="Q23" i="1" s="1"/>
  <c r="J23" i="1"/>
  <c r="N23" i="1" s="1"/>
  <c r="R23" i="1" s="1"/>
  <c r="H24" i="1"/>
  <c r="L24" i="1" s="1"/>
  <c r="P24" i="1" s="1"/>
  <c r="I24" i="1"/>
  <c r="M24" i="1" s="1"/>
  <c r="Q24" i="1" s="1"/>
  <c r="J24" i="1"/>
  <c r="N24" i="1" s="1"/>
  <c r="R24" i="1" s="1"/>
  <c r="H25" i="1"/>
  <c r="L25" i="1" s="1"/>
  <c r="P25" i="1" s="1"/>
  <c r="I25" i="1"/>
  <c r="J25" i="1"/>
  <c r="N25" i="1" s="1"/>
  <c r="R25" i="1" s="1"/>
  <c r="M25" i="1"/>
  <c r="Q25" i="1" s="1"/>
  <c r="K19" i="1" l="1"/>
  <c r="P12" i="1"/>
  <c r="K12" i="1"/>
  <c r="K10" i="1"/>
  <c r="O12" i="1"/>
  <c r="O13" i="1"/>
  <c r="K21" i="1"/>
  <c r="K9" i="1"/>
  <c r="K17" i="1"/>
  <c r="K20" i="1"/>
  <c r="K8" i="1"/>
  <c r="K23" i="1"/>
  <c r="K11" i="1"/>
  <c r="P15" i="1"/>
  <c r="O15" i="1" s="1"/>
  <c r="K15" i="1"/>
  <c r="K14" i="1"/>
  <c r="K22" i="1"/>
  <c r="P22" i="1"/>
  <c r="O22" i="1" s="1"/>
  <c r="P18" i="1"/>
  <c r="O18" i="1" s="1"/>
  <c r="K18" i="1"/>
  <c r="P16" i="1"/>
  <c r="O16" i="1" s="1"/>
  <c r="K16" i="1"/>
  <c r="K7" i="1"/>
  <c r="K25" i="1"/>
  <c r="K13" i="1"/>
  <c r="K24" i="1"/>
  <c r="O24" i="1"/>
  <c r="O7" i="1"/>
  <c r="P14" i="1"/>
  <c r="O14" i="1" s="1"/>
  <c r="P11" i="1"/>
  <c r="O11" i="1" s="1"/>
  <c r="N26" i="1"/>
  <c r="R10" i="1"/>
  <c r="R26" i="1" s="1"/>
  <c r="P8" i="1"/>
  <c r="O8" i="1" s="1"/>
  <c r="L26" i="1"/>
  <c r="P10" i="1"/>
  <c r="P21" i="1"/>
  <c r="O21" i="1" s="1"/>
  <c r="Q9" i="1"/>
  <c r="M26" i="1"/>
  <c r="P23" i="1"/>
  <c r="O23" i="1" s="1"/>
  <c r="P9" i="1"/>
  <c r="O25" i="1"/>
  <c r="P20" i="1"/>
  <c r="O20" i="1" s="1"/>
  <c r="P17" i="1"/>
  <c r="O17" i="1" s="1"/>
  <c r="P19" i="1"/>
  <c r="O19" i="1" s="1"/>
  <c r="J26" i="1"/>
  <c r="I26" i="1"/>
  <c r="H26" i="1"/>
  <c r="C26" i="1"/>
  <c r="Q26" i="1" l="1"/>
  <c r="K26" i="1"/>
  <c r="O9" i="1"/>
  <c r="O10" i="1"/>
  <c r="P26" i="1"/>
  <c r="E26" i="1"/>
  <c r="D26" i="1"/>
  <c r="F25" i="1"/>
  <c r="F24" i="1"/>
  <c r="F23" i="1"/>
  <c r="F20" i="1"/>
  <c r="F22" i="1"/>
  <c r="F21" i="1"/>
  <c r="F19" i="1"/>
  <c r="F17" i="1"/>
  <c r="F18" i="1"/>
  <c r="F16" i="1"/>
  <c r="F15" i="1"/>
  <c r="F14" i="1"/>
  <c r="F13" i="1"/>
  <c r="F12" i="1"/>
  <c r="F11" i="1"/>
  <c r="F10" i="1"/>
  <c r="F9" i="1"/>
  <c r="F8" i="1"/>
  <c r="F7" i="1"/>
  <c r="O26" i="1" l="1"/>
  <c r="F26" i="1"/>
  <c r="T26" i="1" l="1"/>
  <c r="U14" i="1" l="1"/>
  <c r="U12" i="1"/>
  <c r="U19" i="1"/>
  <c r="U23" i="1"/>
  <c r="U9" i="1"/>
  <c r="U20" i="1"/>
  <c r="U24" i="1"/>
  <c r="U11" i="1" l="1"/>
  <c r="U25" i="1"/>
  <c r="U18" i="1"/>
  <c r="U10" i="1"/>
  <c r="U8" i="1"/>
  <c r="U16" i="1"/>
  <c r="U13" i="1"/>
  <c r="U22" i="1"/>
  <c r="U21" i="1"/>
  <c r="U17" i="1"/>
  <c r="U15" i="1"/>
  <c r="U7" i="1"/>
  <c r="U26" i="1" l="1"/>
</calcChain>
</file>

<file path=xl/comments1.xml><?xml version="1.0" encoding="utf-8"?>
<comments xmlns="http://schemas.openxmlformats.org/spreadsheetml/2006/main">
  <authors>
    <author>Херел Маныевна</author>
  </authors>
  <commentLis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Херел Маныевна:</t>
        </r>
        <r>
          <rPr>
            <sz val="9"/>
            <color indexed="81"/>
            <rFont val="Tahoma"/>
            <family val="2"/>
            <charset val="204"/>
          </rPr>
          <t xml:space="preserve">
источник информации??? Если индексируете, на основании чего? Ссылка на офиц данные или на офиц прогноз, расчеты.
Средний размер родплаты еще не индексировался. Либо готовьте и запускайте постановление об индексации, либо рассчитывайте по действующему. Если закладываете инденскацию, здесь же указываете разницу дополнительной потребности в связи с индексацией</t>
        </r>
      </text>
    </comment>
  </commentList>
</comments>
</file>

<file path=xl/sharedStrings.xml><?xml version="1.0" encoding="utf-8"?>
<sst xmlns="http://schemas.openxmlformats.org/spreadsheetml/2006/main" count="42" uniqueCount="38">
  <si>
    <t>№ п/п</t>
  </si>
  <si>
    <t>Дошкольные образовательные организации</t>
  </si>
  <si>
    <t>Средний размер родительской платы</t>
  </si>
  <si>
    <t>в том числе</t>
  </si>
  <si>
    <t>Всего потребность в месяц в рублях</t>
  </si>
  <si>
    <t xml:space="preserve">в том числе </t>
  </si>
  <si>
    <t>Всего потребность в год (тыс.руб.)</t>
  </si>
  <si>
    <t>первого ребенка в семью 20%</t>
  </si>
  <si>
    <t>второго ребенка в семью 50%</t>
  </si>
  <si>
    <t>третьего ребенка в семью 70%</t>
  </si>
  <si>
    <t>Всего детей</t>
  </si>
  <si>
    <t>рублей</t>
  </si>
  <si>
    <t>Бай-Тайгинский кожуун</t>
  </si>
  <si>
    <t>Барун-Хемчикский кожуун</t>
  </si>
  <si>
    <t>Дзун-Хемчикский кожуун</t>
  </si>
  <si>
    <t>Каа-Хемский кожуун</t>
  </si>
  <si>
    <t>Кызылский кожуун</t>
  </si>
  <si>
    <t>Монгун-Тайгинский кожуун</t>
  </si>
  <si>
    <t>Овюрский кожуун</t>
  </si>
  <si>
    <t>Пий-Хемский кожуун</t>
  </si>
  <si>
    <t>Сут-Хольский кожуун</t>
  </si>
  <si>
    <t>Тоджинский  кожуун</t>
  </si>
  <si>
    <t>Тес-Хемский кожуун</t>
  </si>
  <si>
    <t>Улуг-Хемский кожуун</t>
  </si>
  <si>
    <t>Чаа-Хольский кожуун</t>
  </si>
  <si>
    <t>Чеди-Хольский кожуун</t>
  </si>
  <si>
    <t>Эрзинский кожуун</t>
  </si>
  <si>
    <t>Тере-Хольский кожуун</t>
  </si>
  <si>
    <t>г. Кызыл</t>
  </si>
  <si>
    <t>г. Ак-Довурак</t>
  </si>
  <si>
    <t>ВСЕГО</t>
  </si>
  <si>
    <t>Объем межбюджетных трансфертов на 2025 год</t>
  </si>
  <si>
    <t>Тандинский кожуун</t>
  </si>
  <si>
    <t>Итого на 2026 год</t>
  </si>
  <si>
    <t>Отклонение (+-)</t>
  </si>
  <si>
    <t>Количество заявлений на выплату компенсаций части родительской платы за содержание ребенка в государственных и муниципальных образовательных учреждениях, реализующих основную образовательную программу дошкольного образования</t>
  </si>
  <si>
    <t>Расчет  выплаты компенсации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на 2026 г.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</si>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</sst>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13" fillId="0" borderId="0"/>
  </cellStyleXfs>
  <cellXfs count="48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165" fontId="9" fillId="0" borderId="1" xfId="2" applyNumberFormat="1" applyFont="1" applyBorder="1" applyAlignment="1">
      <alignment vertical="center" wrapText="1"/>
    </xf>
    <xf numFmtId="165" fontId="9" fillId="0" borderId="2" xfId="2" applyNumberFormat="1" applyFont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/>
    </xf>
    <xf numFmtId="1" fontId="10" fillId="2" borderId="1" xfId="1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/>
    </xf>
    <xf numFmtId="1" fontId="11" fillId="2" borderId="1" xfId="1" applyNumberFormat="1" applyFont="1" applyFill="1" applyBorder="1" applyAlignment="1">
      <alignment horizontal="center" vertical="center"/>
    </xf>
    <xf numFmtId="1" fontId="9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164" fontId="9" fillId="2" borderId="1" xfId="2" applyFont="1" applyFill="1" applyBorder="1" applyAlignment="1">
      <alignment vertical="center" wrapText="1"/>
    </xf>
    <xf numFmtId="164" fontId="9" fillId="3" borderId="1" xfId="2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vertical="center"/>
    </xf>
    <xf numFmtId="0" fontId="11" fillId="2" borderId="1" xfId="1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5" fontId="9" fillId="3" borderId="1" xfId="2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43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 2 2" xfId="1"/>
    <cellStyle name="Обычный 2 5" xfId="3"/>
    <cellStyle name="Обычный 2 8" xfId="4"/>
    <cellStyle name="Финансовый 2" xfId="2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view="pageBreakPreview" zoomScale="70" zoomScaleNormal="85" zoomScaleSheetLayoutView="70" workbookViewId="0">
      <selection activeCell="S10" sqref="S10"/>
    </sheetView>
  </sheetViews>
  <sheetFormatPr defaultColWidth="9.140625" defaultRowHeight="15.75" x14ac:dyDescent="0.25"/>
  <cols>
    <col min="1" max="1" width="9.140625" style="20"/>
    <col min="2" max="2" width="34.85546875" style="20" customWidth="1"/>
    <col min="3" max="5" width="12.42578125" style="2" hidden="1" customWidth="1"/>
    <col min="6" max="6" width="37.7109375" style="2" customWidth="1"/>
    <col min="7" max="7" width="11.42578125" style="2" customWidth="1"/>
    <col min="8" max="10" width="13.140625" style="2" hidden="1" customWidth="1"/>
    <col min="11" max="11" width="14.7109375" style="2" customWidth="1"/>
    <col min="12" max="14" width="13.7109375" style="2" hidden="1" customWidth="1"/>
    <col min="15" max="15" width="15.140625" style="2" hidden="1" customWidth="1"/>
    <col min="16" max="18" width="12.140625" style="2" hidden="1" customWidth="1"/>
    <col min="19" max="19" width="15.140625" style="2" customWidth="1"/>
    <col min="20" max="21" width="13.28515625" style="20" hidden="1" customWidth="1"/>
    <col min="22" max="16384" width="9.140625" style="20"/>
  </cols>
  <sheetData>
    <row r="1" spans="1:2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1"/>
    </row>
    <row r="2" spans="1:21" ht="48.75" customHeight="1" x14ac:dyDescent="0.25">
      <c r="A2" s="47" t="s">
        <v>36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2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"/>
      <c r="S3" s="2" t="s">
        <v>37</v>
      </c>
    </row>
    <row r="4" spans="1:21" x14ac:dyDescent="0.25">
      <c r="A4" s="40" t="s">
        <v>0</v>
      </c>
      <c r="B4" s="41" t="s">
        <v>1</v>
      </c>
      <c r="C4" s="39" t="s">
        <v>35</v>
      </c>
      <c r="D4" s="39"/>
      <c r="E4" s="39"/>
      <c r="F4" s="39"/>
      <c r="G4" s="39" t="s">
        <v>2</v>
      </c>
      <c r="H4" s="37"/>
      <c r="I4" s="37"/>
      <c r="J4" s="37"/>
      <c r="K4" s="42" t="s">
        <v>4</v>
      </c>
      <c r="L4" s="37"/>
      <c r="M4" s="37"/>
      <c r="N4" s="37"/>
      <c r="O4" s="38" t="s">
        <v>6</v>
      </c>
      <c r="P4" s="37"/>
      <c r="Q4" s="37"/>
      <c r="R4" s="37"/>
      <c r="S4" s="38" t="s">
        <v>33</v>
      </c>
    </row>
    <row r="5" spans="1:21" ht="126" customHeight="1" x14ac:dyDescent="0.25">
      <c r="A5" s="40"/>
      <c r="B5" s="41"/>
      <c r="C5" s="39"/>
      <c r="D5" s="39"/>
      <c r="E5" s="39"/>
      <c r="F5" s="39"/>
      <c r="G5" s="39"/>
      <c r="H5" s="42" t="s">
        <v>3</v>
      </c>
      <c r="I5" s="42"/>
      <c r="J5" s="42"/>
      <c r="K5" s="42"/>
      <c r="L5" s="42" t="s">
        <v>5</v>
      </c>
      <c r="M5" s="42"/>
      <c r="N5" s="42"/>
      <c r="O5" s="38"/>
      <c r="P5" s="42" t="s">
        <v>5</v>
      </c>
      <c r="Q5" s="42"/>
      <c r="R5" s="42"/>
      <c r="S5" s="38"/>
      <c r="T5" s="45" t="s">
        <v>31</v>
      </c>
      <c r="U5" s="43" t="s">
        <v>34</v>
      </c>
    </row>
    <row r="6" spans="1:21" ht="47.25" customHeight="1" x14ac:dyDescent="0.25">
      <c r="A6" s="40"/>
      <c r="B6" s="41"/>
      <c r="C6" s="35" t="s">
        <v>7</v>
      </c>
      <c r="D6" s="35" t="s">
        <v>8</v>
      </c>
      <c r="E6" s="35" t="s">
        <v>9</v>
      </c>
      <c r="F6" s="3" t="s">
        <v>10</v>
      </c>
      <c r="G6" s="35" t="s">
        <v>11</v>
      </c>
      <c r="H6" s="35" t="s">
        <v>7</v>
      </c>
      <c r="I6" s="35" t="s">
        <v>8</v>
      </c>
      <c r="J6" s="35" t="s">
        <v>9</v>
      </c>
      <c r="K6" s="42"/>
      <c r="L6" s="4">
        <v>0.2</v>
      </c>
      <c r="M6" s="4">
        <v>0.5</v>
      </c>
      <c r="N6" s="4">
        <v>0.7</v>
      </c>
      <c r="O6" s="38"/>
      <c r="P6" s="4">
        <v>0.2</v>
      </c>
      <c r="Q6" s="4">
        <v>0.5</v>
      </c>
      <c r="R6" s="4">
        <v>0.7</v>
      </c>
      <c r="S6" s="38"/>
      <c r="T6" s="45"/>
      <c r="U6" s="43"/>
    </row>
    <row r="7" spans="1:21" ht="19.5" customHeight="1" x14ac:dyDescent="0.25">
      <c r="A7" s="21">
        <v>1</v>
      </c>
      <c r="B7" s="29" t="s">
        <v>12</v>
      </c>
      <c r="C7" s="12">
        <v>135</v>
      </c>
      <c r="D7" s="12">
        <v>196</v>
      </c>
      <c r="E7" s="12">
        <v>265</v>
      </c>
      <c r="F7" s="7">
        <f t="shared" ref="F7:F22" si="0">SUM(C7:E7)</f>
        <v>596</v>
      </c>
      <c r="G7" s="13">
        <v>2500</v>
      </c>
      <c r="H7" s="22">
        <f t="shared" ref="H7:H25" si="1">SUM(G7*0.2)</f>
        <v>500</v>
      </c>
      <c r="I7" s="22">
        <f t="shared" ref="I7:I25" si="2">SUM(G7*0.5)</f>
        <v>1250</v>
      </c>
      <c r="J7" s="22">
        <f t="shared" ref="J7:J25" si="3">SUM(G7*0.7)</f>
        <v>1750</v>
      </c>
      <c r="K7" s="5">
        <f>SUM(L7:N7)</f>
        <v>776250</v>
      </c>
      <c r="L7" s="5">
        <f>SUM(C7*H7)</f>
        <v>67500</v>
      </c>
      <c r="M7" s="5">
        <f t="shared" ref="M7:N11" si="4">SUM(D7*I7)</f>
        <v>245000</v>
      </c>
      <c r="N7" s="5">
        <f t="shared" si="4"/>
        <v>463750</v>
      </c>
      <c r="O7" s="23">
        <f t="shared" ref="O7:O25" si="5">SUM(P7:R7)</f>
        <v>4672.5728155339802</v>
      </c>
      <c r="P7" s="5">
        <f t="shared" ref="P7:P25" si="6">(L7/20.6*124)/1000</f>
        <v>406.31067961165041</v>
      </c>
      <c r="Q7" s="5">
        <f t="shared" ref="Q7:Q25" si="7">(M7/20.6*124)/1000</f>
        <v>1474.7572815533981</v>
      </c>
      <c r="R7" s="6">
        <f t="shared" ref="R7:R25" si="8">(N7/20.6*124)/1000</f>
        <v>2791.5048543689322</v>
      </c>
      <c r="S7" s="30">
        <v>3985</v>
      </c>
      <c r="T7" s="24">
        <v>4492</v>
      </c>
      <c r="U7" s="24">
        <f>S7-T7</f>
        <v>-507</v>
      </c>
    </row>
    <row r="8" spans="1:21" ht="19.5" customHeight="1" x14ac:dyDescent="0.25">
      <c r="A8" s="21">
        <v>2</v>
      </c>
      <c r="B8" s="29" t="s">
        <v>13</v>
      </c>
      <c r="C8" s="14">
        <v>242</v>
      </c>
      <c r="D8" s="14">
        <v>280</v>
      </c>
      <c r="E8" s="15">
        <v>449</v>
      </c>
      <c r="F8" s="7">
        <f t="shared" si="0"/>
        <v>971</v>
      </c>
      <c r="G8" s="13">
        <v>2500</v>
      </c>
      <c r="H8" s="22">
        <f t="shared" si="1"/>
        <v>500</v>
      </c>
      <c r="I8" s="22">
        <f t="shared" si="2"/>
        <v>1250</v>
      </c>
      <c r="J8" s="22">
        <f t="shared" si="3"/>
        <v>1750</v>
      </c>
      <c r="K8" s="5">
        <f t="shared" ref="K8:K25" si="9">SUM(L8:N8)</f>
        <v>1256750</v>
      </c>
      <c r="L8" s="5">
        <f t="shared" ref="L8:L25" si="10">SUM(C8*H8)</f>
        <v>121000</v>
      </c>
      <c r="M8" s="5">
        <f t="shared" si="4"/>
        <v>350000</v>
      </c>
      <c r="N8" s="5">
        <f t="shared" si="4"/>
        <v>785750</v>
      </c>
      <c r="O8" s="23">
        <f>SUM(P8:R8)</f>
        <v>7564.9029126213591</v>
      </c>
      <c r="P8" s="5">
        <f t="shared" si="6"/>
        <v>728.34951456310682</v>
      </c>
      <c r="Q8" s="5">
        <f t="shared" si="7"/>
        <v>2106.7961165048541</v>
      </c>
      <c r="R8" s="6">
        <f t="shared" si="8"/>
        <v>4729.7572815533977</v>
      </c>
      <c r="S8" s="30">
        <v>6452</v>
      </c>
      <c r="T8" s="24">
        <v>5688</v>
      </c>
      <c r="U8" s="24">
        <f t="shared" ref="U8:U25" si="11">S8-T8</f>
        <v>764</v>
      </c>
    </row>
    <row r="9" spans="1:21" ht="19.5" customHeight="1" x14ac:dyDescent="0.25">
      <c r="A9" s="21">
        <v>3</v>
      </c>
      <c r="B9" s="29" t="s">
        <v>14</v>
      </c>
      <c r="C9" s="25">
        <v>61</v>
      </c>
      <c r="D9" s="25">
        <v>168</v>
      </c>
      <c r="E9" s="25">
        <v>784</v>
      </c>
      <c r="F9" s="7">
        <f t="shared" si="0"/>
        <v>1013</v>
      </c>
      <c r="G9" s="13">
        <v>2500</v>
      </c>
      <c r="H9" s="22">
        <f t="shared" si="1"/>
        <v>500</v>
      </c>
      <c r="I9" s="22">
        <f t="shared" si="2"/>
        <v>1250</v>
      </c>
      <c r="J9" s="22">
        <f t="shared" si="3"/>
        <v>1750</v>
      </c>
      <c r="K9" s="5">
        <f t="shared" si="9"/>
        <v>1612500</v>
      </c>
      <c r="L9" s="5">
        <f t="shared" si="10"/>
        <v>30500</v>
      </c>
      <c r="M9" s="5">
        <f t="shared" si="4"/>
        <v>210000</v>
      </c>
      <c r="N9" s="5">
        <f t="shared" si="4"/>
        <v>1372000</v>
      </c>
      <c r="O9" s="23">
        <f t="shared" si="5"/>
        <v>9706.3106796116499</v>
      </c>
      <c r="P9" s="5">
        <f t="shared" si="6"/>
        <v>183.59223300970874</v>
      </c>
      <c r="Q9" s="5">
        <f t="shared" si="7"/>
        <v>1264.0776699029125</v>
      </c>
      <c r="R9" s="6">
        <f t="shared" si="8"/>
        <v>8258.6407766990287</v>
      </c>
      <c r="S9" s="30">
        <v>8279</v>
      </c>
      <c r="T9" s="24">
        <v>11035</v>
      </c>
      <c r="U9" s="24">
        <f t="shared" si="11"/>
        <v>-2756</v>
      </c>
    </row>
    <row r="10" spans="1:21" ht="19.5" customHeight="1" x14ac:dyDescent="0.25">
      <c r="A10" s="21">
        <v>4</v>
      </c>
      <c r="B10" s="31" t="s">
        <v>15</v>
      </c>
      <c r="C10" s="14">
        <v>107</v>
      </c>
      <c r="D10" s="14">
        <v>138</v>
      </c>
      <c r="E10" s="14">
        <v>205</v>
      </c>
      <c r="F10" s="7">
        <f t="shared" si="0"/>
        <v>450</v>
      </c>
      <c r="G10" s="16">
        <v>2500</v>
      </c>
      <c r="H10" s="22">
        <f t="shared" si="1"/>
        <v>500</v>
      </c>
      <c r="I10" s="22">
        <f t="shared" si="2"/>
        <v>1250</v>
      </c>
      <c r="J10" s="22">
        <f t="shared" si="3"/>
        <v>1750</v>
      </c>
      <c r="K10" s="5">
        <f t="shared" si="9"/>
        <v>584750</v>
      </c>
      <c r="L10" s="5">
        <f t="shared" si="10"/>
        <v>53500</v>
      </c>
      <c r="M10" s="5">
        <f t="shared" si="4"/>
        <v>172500</v>
      </c>
      <c r="N10" s="5">
        <f t="shared" si="4"/>
        <v>358750</v>
      </c>
      <c r="O10" s="23">
        <f t="shared" si="5"/>
        <v>3519.8543689320381</v>
      </c>
      <c r="P10" s="5">
        <f t="shared" si="6"/>
        <v>322.03883495145629</v>
      </c>
      <c r="Q10" s="5">
        <f t="shared" si="7"/>
        <v>1038.3495145631066</v>
      </c>
      <c r="R10" s="6">
        <f t="shared" si="8"/>
        <v>2159.4660194174753</v>
      </c>
      <c r="S10" s="30">
        <v>3002</v>
      </c>
      <c r="T10" s="24">
        <v>6987</v>
      </c>
      <c r="U10" s="24">
        <f t="shared" si="11"/>
        <v>-3985</v>
      </c>
    </row>
    <row r="11" spans="1:21" ht="19.5" customHeight="1" x14ac:dyDescent="0.25">
      <c r="A11" s="21">
        <v>5</v>
      </c>
      <c r="B11" s="32" t="s">
        <v>16</v>
      </c>
      <c r="C11" s="17">
        <v>108</v>
      </c>
      <c r="D11" s="17">
        <v>306</v>
      </c>
      <c r="E11" s="17">
        <v>1069</v>
      </c>
      <c r="F11" s="8">
        <f t="shared" si="0"/>
        <v>1483</v>
      </c>
      <c r="G11" s="17">
        <v>2700</v>
      </c>
      <c r="H11" s="22">
        <f t="shared" si="1"/>
        <v>540</v>
      </c>
      <c r="I11" s="22">
        <f t="shared" si="2"/>
        <v>1350</v>
      </c>
      <c r="J11" s="22">
        <f t="shared" si="3"/>
        <v>1889.9999999999998</v>
      </c>
      <c r="K11" s="5">
        <f t="shared" si="9"/>
        <v>2491830</v>
      </c>
      <c r="L11" s="5">
        <f t="shared" si="10"/>
        <v>58320</v>
      </c>
      <c r="M11" s="5">
        <f t="shared" si="4"/>
        <v>413100</v>
      </c>
      <c r="N11" s="5">
        <f t="shared" si="4"/>
        <v>2020409.9999999998</v>
      </c>
      <c r="O11" s="23">
        <f t="shared" si="5"/>
        <v>14999.365048543686</v>
      </c>
      <c r="P11" s="5">
        <f t="shared" si="6"/>
        <v>351.05242718446601</v>
      </c>
      <c r="Q11" s="5">
        <f t="shared" si="7"/>
        <v>2486.6213592233012</v>
      </c>
      <c r="R11" s="6">
        <f t="shared" si="8"/>
        <v>12161.691262135919</v>
      </c>
      <c r="S11" s="30">
        <v>12794</v>
      </c>
      <c r="T11" s="24">
        <v>18173</v>
      </c>
      <c r="U11" s="24">
        <f t="shared" si="11"/>
        <v>-5379</v>
      </c>
    </row>
    <row r="12" spans="1:21" ht="19.5" customHeight="1" x14ac:dyDescent="0.25">
      <c r="A12" s="21">
        <v>6</v>
      </c>
      <c r="B12" s="29" t="s">
        <v>17</v>
      </c>
      <c r="C12" s="18">
        <v>96</v>
      </c>
      <c r="D12" s="18">
        <v>104</v>
      </c>
      <c r="E12" s="18">
        <v>186</v>
      </c>
      <c r="F12" s="7">
        <f t="shared" si="0"/>
        <v>386</v>
      </c>
      <c r="G12" s="13">
        <v>3000</v>
      </c>
      <c r="H12" s="22">
        <f t="shared" si="1"/>
        <v>600</v>
      </c>
      <c r="I12" s="22">
        <f t="shared" si="2"/>
        <v>1500</v>
      </c>
      <c r="J12" s="22">
        <f t="shared" si="3"/>
        <v>2100</v>
      </c>
      <c r="K12" s="5">
        <f>SUM(L12:N12)</f>
        <v>604200</v>
      </c>
      <c r="L12" s="5">
        <f t="shared" si="10"/>
        <v>57600</v>
      </c>
      <c r="M12" s="5">
        <f t="shared" ref="M12:N25" si="12">SUM(D12*I12)</f>
        <v>156000</v>
      </c>
      <c r="N12" s="5">
        <f t="shared" si="12"/>
        <v>390600</v>
      </c>
      <c r="O12" s="23">
        <f t="shared" si="5"/>
        <v>3636.9320388349506</v>
      </c>
      <c r="P12" s="5">
        <f t="shared" si="6"/>
        <v>346.71844660194176</v>
      </c>
      <c r="Q12" s="5">
        <f t="shared" si="7"/>
        <v>939.02912621359212</v>
      </c>
      <c r="R12" s="6">
        <f t="shared" si="8"/>
        <v>2351.184466019417</v>
      </c>
      <c r="S12" s="30">
        <v>3102</v>
      </c>
      <c r="T12" s="24">
        <v>5049</v>
      </c>
      <c r="U12" s="24">
        <f t="shared" si="11"/>
        <v>-1947</v>
      </c>
    </row>
    <row r="13" spans="1:21" ht="19.5" customHeight="1" x14ac:dyDescent="0.25">
      <c r="A13" s="21">
        <v>7</v>
      </c>
      <c r="B13" s="29" t="s">
        <v>18</v>
      </c>
      <c r="C13" s="25">
        <v>80</v>
      </c>
      <c r="D13" s="25">
        <v>82</v>
      </c>
      <c r="E13" s="25">
        <v>320</v>
      </c>
      <c r="F13" s="7">
        <f t="shared" si="0"/>
        <v>482</v>
      </c>
      <c r="G13" s="13">
        <v>2500</v>
      </c>
      <c r="H13" s="22">
        <f t="shared" si="1"/>
        <v>500</v>
      </c>
      <c r="I13" s="22">
        <f t="shared" si="2"/>
        <v>1250</v>
      </c>
      <c r="J13" s="22">
        <f t="shared" si="3"/>
        <v>1750</v>
      </c>
      <c r="K13" s="5">
        <f t="shared" si="9"/>
        <v>702500</v>
      </c>
      <c r="L13" s="5">
        <f t="shared" si="10"/>
        <v>40000</v>
      </c>
      <c r="M13" s="5">
        <f t="shared" si="12"/>
        <v>102500</v>
      </c>
      <c r="N13" s="5">
        <f t="shared" si="12"/>
        <v>560000</v>
      </c>
      <c r="O13" s="23">
        <f t="shared" si="5"/>
        <v>4228.6407766990287</v>
      </c>
      <c r="P13" s="5">
        <f t="shared" si="6"/>
        <v>240.77669902912621</v>
      </c>
      <c r="Q13" s="5">
        <f t="shared" si="7"/>
        <v>616.99029126213588</v>
      </c>
      <c r="R13" s="6">
        <f t="shared" si="8"/>
        <v>3370.8737864077666</v>
      </c>
      <c r="S13" s="30">
        <v>3607</v>
      </c>
      <c r="T13" s="24">
        <v>4937</v>
      </c>
      <c r="U13" s="24">
        <f t="shared" si="11"/>
        <v>-1330</v>
      </c>
    </row>
    <row r="14" spans="1:21" ht="19.5" customHeight="1" x14ac:dyDescent="0.25">
      <c r="A14" s="21">
        <v>8</v>
      </c>
      <c r="B14" s="29" t="s">
        <v>19</v>
      </c>
      <c r="C14" s="14">
        <v>106</v>
      </c>
      <c r="D14" s="14">
        <v>127</v>
      </c>
      <c r="E14" s="14">
        <v>446</v>
      </c>
      <c r="F14" s="9">
        <f t="shared" si="0"/>
        <v>679</v>
      </c>
      <c r="G14" s="13">
        <v>2500</v>
      </c>
      <c r="H14" s="22">
        <f t="shared" si="1"/>
        <v>500</v>
      </c>
      <c r="I14" s="22">
        <f t="shared" si="2"/>
        <v>1250</v>
      </c>
      <c r="J14" s="22">
        <f t="shared" si="3"/>
        <v>1750</v>
      </c>
      <c r="K14" s="5">
        <f t="shared" si="9"/>
        <v>992250</v>
      </c>
      <c r="L14" s="5">
        <f t="shared" si="10"/>
        <v>53000</v>
      </c>
      <c r="M14" s="5">
        <f t="shared" si="12"/>
        <v>158750</v>
      </c>
      <c r="N14" s="5">
        <f t="shared" si="12"/>
        <v>780500</v>
      </c>
      <c r="O14" s="23">
        <f t="shared" si="5"/>
        <v>5972.7669902912621</v>
      </c>
      <c r="P14" s="5">
        <f t="shared" si="6"/>
        <v>319.02912621359218</v>
      </c>
      <c r="Q14" s="5">
        <f t="shared" si="7"/>
        <v>955.58252427184459</v>
      </c>
      <c r="R14" s="6">
        <f t="shared" si="8"/>
        <v>4698.155339805825</v>
      </c>
      <c r="S14" s="30">
        <v>5094</v>
      </c>
      <c r="T14" s="24">
        <v>4927</v>
      </c>
      <c r="U14" s="24">
        <f t="shared" si="11"/>
        <v>167</v>
      </c>
    </row>
    <row r="15" spans="1:21" ht="19.5" customHeight="1" x14ac:dyDescent="0.25">
      <c r="A15" s="21">
        <v>9</v>
      </c>
      <c r="B15" s="29" t="s">
        <v>20</v>
      </c>
      <c r="C15" s="25">
        <v>62</v>
      </c>
      <c r="D15" s="25">
        <v>88</v>
      </c>
      <c r="E15" s="25">
        <v>179</v>
      </c>
      <c r="F15" s="7">
        <f t="shared" si="0"/>
        <v>329</v>
      </c>
      <c r="G15" s="13">
        <v>2500</v>
      </c>
      <c r="H15" s="22">
        <f t="shared" si="1"/>
        <v>500</v>
      </c>
      <c r="I15" s="22">
        <f t="shared" si="2"/>
        <v>1250</v>
      </c>
      <c r="J15" s="22">
        <f t="shared" si="3"/>
        <v>1750</v>
      </c>
      <c r="K15" s="5">
        <f t="shared" si="9"/>
        <v>454250</v>
      </c>
      <c r="L15" s="5">
        <f t="shared" si="10"/>
        <v>31000</v>
      </c>
      <c r="M15" s="5">
        <f t="shared" si="12"/>
        <v>110000</v>
      </c>
      <c r="N15" s="5">
        <f t="shared" si="12"/>
        <v>313250</v>
      </c>
      <c r="O15" s="23">
        <f t="shared" si="5"/>
        <v>2734.3203883495144</v>
      </c>
      <c r="P15" s="5">
        <f t="shared" si="6"/>
        <v>186.60194174757282</v>
      </c>
      <c r="Q15" s="5">
        <f t="shared" si="7"/>
        <v>662.13592233009706</v>
      </c>
      <c r="R15" s="6">
        <f t="shared" si="8"/>
        <v>1885.5825242718447</v>
      </c>
      <c r="S15" s="30">
        <v>2332</v>
      </c>
      <c r="T15" s="24">
        <v>4340</v>
      </c>
      <c r="U15" s="24">
        <f t="shared" si="11"/>
        <v>-2008</v>
      </c>
    </row>
    <row r="16" spans="1:21" ht="19.5" customHeight="1" x14ac:dyDescent="0.25">
      <c r="A16" s="21">
        <v>10</v>
      </c>
      <c r="B16" s="29" t="s">
        <v>32</v>
      </c>
      <c r="C16" s="26">
        <v>166</v>
      </c>
      <c r="D16" s="25">
        <v>257</v>
      </c>
      <c r="E16" s="25">
        <v>398</v>
      </c>
      <c r="F16" s="7">
        <f t="shared" si="0"/>
        <v>821</v>
      </c>
      <c r="G16" s="13">
        <v>2500</v>
      </c>
      <c r="H16" s="22">
        <f t="shared" si="1"/>
        <v>500</v>
      </c>
      <c r="I16" s="22">
        <f t="shared" si="2"/>
        <v>1250</v>
      </c>
      <c r="J16" s="22">
        <f t="shared" si="3"/>
        <v>1750</v>
      </c>
      <c r="K16" s="5">
        <f t="shared" si="9"/>
        <v>1100750</v>
      </c>
      <c r="L16" s="5">
        <f t="shared" si="10"/>
        <v>83000</v>
      </c>
      <c r="M16" s="5">
        <f t="shared" si="12"/>
        <v>321250</v>
      </c>
      <c r="N16" s="5">
        <f t="shared" si="12"/>
        <v>696500</v>
      </c>
      <c r="O16" s="23">
        <f t="shared" si="5"/>
        <v>6625.8737864077666</v>
      </c>
      <c r="P16" s="5">
        <f t="shared" si="6"/>
        <v>499.61165048543688</v>
      </c>
      <c r="Q16" s="5">
        <f t="shared" si="7"/>
        <v>1933.7378640776699</v>
      </c>
      <c r="R16" s="6">
        <f t="shared" si="8"/>
        <v>4192.5242718446598</v>
      </c>
      <c r="S16" s="30">
        <v>5651</v>
      </c>
      <c r="T16" s="24">
        <v>5323</v>
      </c>
      <c r="U16" s="24">
        <f t="shared" si="11"/>
        <v>328</v>
      </c>
    </row>
    <row r="17" spans="1:21" ht="19.5" customHeight="1" x14ac:dyDescent="0.25">
      <c r="A17" s="21">
        <v>11</v>
      </c>
      <c r="B17" s="29" t="s">
        <v>22</v>
      </c>
      <c r="C17" s="12">
        <v>149</v>
      </c>
      <c r="D17" s="12">
        <v>184</v>
      </c>
      <c r="E17" s="12">
        <v>384</v>
      </c>
      <c r="F17" s="7">
        <f>SUM(C17:E17)</f>
        <v>717</v>
      </c>
      <c r="G17" s="13">
        <v>2500</v>
      </c>
      <c r="H17" s="22">
        <f>SUM(G17*0.2)</f>
        <v>500</v>
      </c>
      <c r="I17" s="22">
        <f>SUM(G17*0.5)</f>
        <v>1250</v>
      </c>
      <c r="J17" s="22">
        <f>SUM(G17*0.7)</f>
        <v>1750</v>
      </c>
      <c r="K17" s="5">
        <f>SUM(L17:N17)</f>
        <v>976500</v>
      </c>
      <c r="L17" s="5">
        <f>SUM(C17*H17)</f>
        <v>74500</v>
      </c>
      <c r="M17" s="5">
        <f>SUM(D17*I17)</f>
        <v>230000</v>
      </c>
      <c r="N17" s="5">
        <f>SUM(E17*J17)</f>
        <v>672000</v>
      </c>
      <c r="O17" s="23">
        <f t="shared" si="5"/>
        <v>5877.961165048544</v>
      </c>
      <c r="P17" s="5">
        <f t="shared" si="6"/>
        <v>448.44660194174753</v>
      </c>
      <c r="Q17" s="5">
        <f t="shared" si="7"/>
        <v>1384.4660194174758</v>
      </c>
      <c r="R17" s="6">
        <f t="shared" si="8"/>
        <v>4045.0485436893205</v>
      </c>
      <c r="S17" s="30">
        <v>5014</v>
      </c>
      <c r="T17" s="24">
        <v>4128</v>
      </c>
      <c r="U17" s="24">
        <f t="shared" si="11"/>
        <v>886</v>
      </c>
    </row>
    <row r="18" spans="1:21" ht="19.5" customHeight="1" x14ac:dyDescent="0.25">
      <c r="A18" s="21">
        <v>12</v>
      </c>
      <c r="B18" s="29" t="s">
        <v>21</v>
      </c>
      <c r="C18" s="12">
        <v>37</v>
      </c>
      <c r="D18" s="12">
        <v>89</v>
      </c>
      <c r="E18" s="12">
        <v>237</v>
      </c>
      <c r="F18" s="7">
        <f t="shared" si="0"/>
        <v>363</v>
      </c>
      <c r="G18" s="13">
        <v>3000</v>
      </c>
      <c r="H18" s="22">
        <f t="shared" si="1"/>
        <v>600</v>
      </c>
      <c r="I18" s="22">
        <f t="shared" si="2"/>
        <v>1500</v>
      </c>
      <c r="J18" s="22">
        <f t="shared" si="3"/>
        <v>2100</v>
      </c>
      <c r="K18" s="5">
        <f t="shared" si="9"/>
        <v>653400</v>
      </c>
      <c r="L18" s="5">
        <f t="shared" si="10"/>
        <v>22200</v>
      </c>
      <c r="M18" s="5">
        <f t="shared" si="12"/>
        <v>133500</v>
      </c>
      <c r="N18" s="5">
        <f t="shared" si="12"/>
        <v>497700</v>
      </c>
      <c r="O18" s="23">
        <f t="shared" si="5"/>
        <v>3933.0873786407765</v>
      </c>
      <c r="P18" s="5">
        <f t="shared" si="6"/>
        <v>133.63106796116503</v>
      </c>
      <c r="Q18" s="5">
        <f t="shared" si="7"/>
        <v>803.59223300970859</v>
      </c>
      <c r="R18" s="6">
        <f t="shared" si="8"/>
        <v>2995.8640776699026</v>
      </c>
      <c r="S18" s="30">
        <v>3355</v>
      </c>
      <c r="T18" s="24">
        <v>4999</v>
      </c>
      <c r="U18" s="24">
        <f t="shared" si="11"/>
        <v>-1644</v>
      </c>
    </row>
    <row r="19" spans="1:21" ht="19.5" customHeight="1" x14ac:dyDescent="0.25">
      <c r="A19" s="21">
        <v>13</v>
      </c>
      <c r="B19" s="33" t="s">
        <v>23</v>
      </c>
      <c r="C19" s="27">
        <v>259</v>
      </c>
      <c r="D19" s="27">
        <v>412</v>
      </c>
      <c r="E19" s="27">
        <v>851</v>
      </c>
      <c r="F19" s="7">
        <f t="shared" si="0"/>
        <v>1522</v>
      </c>
      <c r="G19" s="16">
        <v>2500</v>
      </c>
      <c r="H19" s="22">
        <f t="shared" si="1"/>
        <v>500</v>
      </c>
      <c r="I19" s="22">
        <f t="shared" si="2"/>
        <v>1250</v>
      </c>
      <c r="J19" s="22">
        <f t="shared" si="3"/>
        <v>1750</v>
      </c>
      <c r="K19" s="5">
        <f>SUM(L19:N19)</f>
        <v>2133750</v>
      </c>
      <c r="L19" s="5">
        <f t="shared" si="10"/>
        <v>129500</v>
      </c>
      <c r="M19" s="5">
        <f t="shared" si="12"/>
        <v>515000</v>
      </c>
      <c r="N19" s="5">
        <f t="shared" si="12"/>
        <v>1489250</v>
      </c>
      <c r="O19" s="23">
        <f t="shared" si="5"/>
        <v>12843.932038834952</v>
      </c>
      <c r="P19" s="5">
        <f t="shared" si="6"/>
        <v>779.514563106796</v>
      </c>
      <c r="Q19" s="5">
        <f t="shared" si="7"/>
        <v>3100</v>
      </c>
      <c r="R19" s="6">
        <f t="shared" si="8"/>
        <v>8964.4174757281544</v>
      </c>
      <c r="S19" s="30">
        <v>10955</v>
      </c>
      <c r="T19" s="24">
        <v>10526</v>
      </c>
      <c r="U19" s="24">
        <f t="shared" si="11"/>
        <v>429</v>
      </c>
    </row>
    <row r="20" spans="1:21" ht="19.5" customHeight="1" x14ac:dyDescent="0.25">
      <c r="A20" s="21">
        <v>14</v>
      </c>
      <c r="B20" s="29" t="s">
        <v>26</v>
      </c>
      <c r="C20" s="16">
        <v>80</v>
      </c>
      <c r="D20" s="16">
        <v>91</v>
      </c>
      <c r="E20" s="16">
        <v>236</v>
      </c>
      <c r="F20" s="8">
        <f t="shared" ref="F20" si="13">SUM(C20:E20)</f>
        <v>407</v>
      </c>
      <c r="G20" s="13">
        <v>2500</v>
      </c>
      <c r="H20" s="22">
        <f t="shared" si="1"/>
        <v>500</v>
      </c>
      <c r="I20" s="22">
        <f t="shared" si="2"/>
        <v>1250</v>
      </c>
      <c r="J20" s="22">
        <f t="shared" si="3"/>
        <v>1750</v>
      </c>
      <c r="K20" s="5">
        <f>SUM(L20:N20)</f>
        <v>566750</v>
      </c>
      <c r="L20" s="5">
        <f>SUM(C20*H20)</f>
        <v>40000</v>
      </c>
      <c r="M20" s="5">
        <f>SUM(D20*I20)</f>
        <v>113750</v>
      </c>
      <c r="N20" s="5">
        <f>SUM(E20*J20)</f>
        <v>413000</v>
      </c>
      <c r="O20" s="23">
        <f t="shared" si="5"/>
        <v>3411.5048543689322</v>
      </c>
      <c r="P20" s="5">
        <f t="shared" si="6"/>
        <v>240.77669902912621</v>
      </c>
      <c r="Q20" s="5">
        <f t="shared" si="7"/>
        <v>684.70873786407753</v>
      </c>
      <c r="R20" s="6">
        <f t="shared" si="8"/>
        <v>2486.0194174757285</v>
      </c>
      <c r="S20" s="30">
        <v>2910</v>
      </c>
      <c r="T20" s="24">
        <v>3076</v>
      </c>
      <c r="U20" s="24">
        <f t="shared" si="11"/>
        <v>-166</v>
      </c>
    </row>
    <row r="21" spans="1:21" ht="19.5" customHeight="1" x14ac:dyDescent="0.25">
      <c r="A21" s="21">
        <v>15</v>
      </c>
      <c r="B21" s="29" t="s">
        <v>24</v>
      </c>
      <c r="C21" s="25">
        <v>56</v>
      </c>
      <c r="D21" s="25">
        <v>152</v>
      </c>
      <c r="E21" s="25">
        <v>237</v>
      </c>
      <c r="F21" s="7">
        <f t="shared" si="0"/>
        <v>445</v>
      </c>
      <c r="G21" s="16">
        <v>2500</v>
      </c>
      <c r="H21" s="22">
        <f t="shared" si="1"/>
        <v>500</v>
      </c>
      <c r="I21" s="22">
        <f t="shared" si="2"/>
        <v>1250</v>
      </c>
      <c r="J21" s="22">
        <f t="shared" si="3"/>
        <v>1750</v>
      </c>
      <c r="K21" s="5">
        <f t="shared" si="9"/>
        <v>632750</v>
      </c>
      <c r="L21" s="5">
        <f t="shared" si="10"/>
        <v>28000</v>
      </c>
      <c r="M21" s="5">
        <f t="shared" si="12"/>
        <v>190000</v>
      </c>
      <c r="N21" s="5">
        <f t="shared" si="12"/>
        <v>414750</v>
      </c>
      <c r="O21" s="23">
        <f t="shared" si="5"/>
        <v>3808.7864077669901</v>
      </c>
      <c r="P21" s="5">
        <f t="shared" si="6"/>
        <v>168.54368932038832</v>
      </c>
      <c r="Q21" s="5">
        <f t="shared" si="7"/>
        <v>1143.6893203883494</v>
      </c>
      <c r="R21" s="6">
        <f t="shared" si="8"/>
        <v>2496.5533980582522</v>
      </c>
      <c r="S21" s="30">
        <v>3249</v>
      </c>
      <c r="T21" s="24">
        <v>1942</v>
      </c>
      <c r="U21" s="24">
        <f t="shared" si="11"/>
        <v>1307</v>
      </c>
    </row>
    <row r="22" spans="1:21" ht="19.5" customHeight="1" x14ac:dyDescent="0.25">
      <c r="A22" s="21">
        <v>16</v>
      </c>
      <c r="B22" s="29" t="s">
        <v>25</v>
      </c>
      <c r="C22" s="27">
        <v>51</v>
      </c>
      <c r="D22" s="27">
        <v>78</v>
      </c>
      <c r="E22" s="27">
        <v>273</v>
      </c>
      <c r="F22" s="7">
        <f t="shared" si="0"/>
        <v>402</v>
      </c>
      <c r="G22" s="13">
        <v>2500</v>
      </c>
      <c r="H22" s="22">
        <f t="shared" si="1"/>
        <v>500</v>
      </c>
      <c r="I22" s="22">
        <f t="shared" si="2"/>
        <v>1250</v>
      </c>
      <c r="J22" s="22">
        <f t="shared" si="3"/>
        <v>1750</v>
      </c>
      <c r="K22" s="5">
        <f t="shared" si="9"/>
        <v>600750</v>
      </c>
      <c r="L22" s="5">
        <f t="shared" si="10"/>
        <v>25500</v>
      </c>
      <c r="M22" s="5">
        <f t="shared" si="12"/>
        <v>97500</v>
      </c>
      <c r="N22" s="5">
        <f t="shared" si="12"/>
        <v>477750</v>
      </c>
      <c r="O22" s="23">
        <f t="shared" si="5"/>
        <v>3616.1650485436894</v>
      </c>
      <c r="P22" s="5">
        <f t="shared" si="6"/>
        <v>153.49514563106794</v>
      </c>
      <c r="Q22" s="5">
        <f t="shared" si="7"/>
        <v>586.89320388349506</v>
      </c>
      <c r="R22" s="6">
        <f t="shared" si="8"/>
        <v>2875.7766990291261</v>
      </c>
      <c r="S22" s="30">
        <v>3084</v>
      </c>
      <c r="T22" s="24">
        <v>3510.9</v>
      </c>
      <c r="U22" s="24">
        <f t="shared" si="11"/>
        <v>-426.90000000000009</v>
      </c>
    </row>
    <row r="23" spans="1:21" ht="19.5" customHeight="1" x14ac:dyDescent="0.25">
      <c r="A23" s="21">
        <v>17</v>
      </c>
      <c r="B23" s="34" t="s">
        <v>27</v>
      </c>
      <c r="C23" s="25">
        <v>11</v>
      </c>
      <c r="D23" s="25">
        <v>21</v>
      </c>
      <c r="E23" s="25">
        <v>40</v>
      </c>
      <c r="F23" s="7">
        <f>SUM(C23:E23)</f>
        <v>72</v>
      </c>
      <c r="G23" s="13">
        <v>3000</v>
      </c>
      <c r="H23" s="22">
        <f t="shared" si="1"/>
        <v>600</v>
      </c>
      <c r="I23" s="22">
        <f t="shared" si="2"/>
        <v>1500</v>
      </c>
      <c r="J23" s="22">
        <f t="shared" si="3"/>
        <v>2100</v>
      </c>
      <c r="K23" s="5">
        <f t="shared" si="9"/>
        <v>122100</v>
      </c>
      <c r="L23" s="5">
        <f t="shared" si="10"/>
        <v>6600</v>
      </c>
      <c r="M23" s="5">
        <f t="shared" si="12"/>
        <v>31500</v>
      </c>
      <c r="N23" s="5">
        <f t="shared" si="12"/>
        <v>84000</v>
      </c>
      <c r="O23" s="23">
        <f t="shared" si="5"/>
        <v>734.97087378640776</v>
      </c>
      <c r="P23" s="5">
        <f t="shared" si="6"/>
        <v>39.728155339805816</v>
      </c>
      <c r="Q23" s="5">
        <f t="shared" si="7"/>
        <v>189.61165048543691</v>
      </c>
      <c r="R23" s="6">
        <f t="shared" si="8"/>
        <v>505.63106796116506</v>
      </c>
      <c r="S23" s="30">
        <v>627</v>
      </c>
      <c r="T23" s="24">
        <v>953</v>
      </c>
      <c r="U23" s="24">
        <f t="shared" si="11"/>
        <v>-326</v>
      </c>
    </row>
    <row r="24" spans="1:21" ht="19.5" customHeight="1" x14ac:dyDescent="0.25">
      <c r="A24" s="21">
        <v>18</v>
      </c>
      <c r="B24" s="29" t="s">
        <v>28</v>
      </c>
      <c r="C24" s="25">
        <v>727</v>
      </c>
      <c r="D24" s="25">
        <v>1803</v>
      </c>
      <c r="E24" s="25">
        <v>3447</v>
      </c>
      <c r="F24" s="7">
        <f>SUM(C24:E24)</f>
        <v>5977</v>
      </c>
      <c r="G24" s="13">
        <v>3000</v>
      </c>
      <c r="H24" s="22">
        <f t="shared" si="1"/>
        <v>600</v>
      </c>
      <c r="I24" s="22">
        <f t="shared" si="2"/>
        <v>1500</v>
      </c>
      <c r="J24" s="22">
        <f t="shared" si="3"/>
        <v>2100</v>
      </c>
      <c r="K24" s="5">
        <f t="shared" si="9"/>
        <v>10379400</v>
      </c>
      <c r="L24" s="5">
        <f t="shared" si="10"/>
        <v>436200</v>
      </c>
      <c r="M24" s="5">
        <f t="shared" si="12"/>
        <v>2704500</v>
      </c>
      <c r="N24" s="5">
        <f t="shared" si="12"/>
        <v>7238700</v>
      </c>
      <c r="O24" s="23">
        <f t="shared" si="5"/>
        <v>62477.941747572811</v>
      </c>
      <c r="P24" s="5">
        <f t="shared" si="6"/>
        <v>2625.6699029126212</v>
      </c>
      <c r="Q24" s="5">
        <f t="shared" si="7"/>
        <v>16279.514563106794</v>
      </c>
      <c r="R24" s="6">
        <f t="shared" si="8"/>
        <v>43572.757281553393</v>
      </c>
      <c r="S24" s="30">
        <v>52687</v>
      </c>
      <c r="T24" s="24">
        <v>44014.398000000001</v>
      </c>
      <c r="U24" s="24">
        <f t="shared" si="11"/>
        <v>8672.601999999999</v>
      </c>
    </row>
    <row r="25" spans="1:21" ht="19.5" customHeight="1" x14ac:dyDescent="0.25">
      <c r="A25" s="21">
        <v>19</v>
      </c>
      <c r="B25" s="29" t="s">
        <v>29</v>
      </c>
      <c r="C25" s="25">
        <v>92</v>
      </c>
      <c r="D25" s="25">
        <v>131</v>
      </c>
      <c r="E25" s="25">
        <v>285</v>
      </c>
      <c r="F25" s="7">
        <f>SUM(C25:E25)</f>
        <v>508</v>
      </c>
      <c r="G25" s="13">
        <v>2900</v>
      </c>
      <c r="H25" s="22">
        <f t="shared" si="1"/>
        <v>580</v>
      </c>
      <c r="I25" s="22">
        <f t="shared" si="2"/>
        <v>1450</v>
      </c>
      <c r="J25" s="22">
        <f t="shared" si="3"/>
        <v>2029.9999999999998</v>
      </c>
      <c r="K25" s="5">
        <f t="shared" si="9"/>
        <v>821859.99999999988</v>
      </c>
      <c r="L25" s="5">
        <f t="shared" si="10"/>
        <v>53360</v>
      </c>
      <c r="M25" s="5">
        <f t="shared" si="12"/>
        <v>189950</v>
      </c>
      <c r="N25" s="5">
        <f t="shared" si="12"/>
        <v>578549.99999999988</v>
      </c>
      <c r="O25" s="23">
        <f t="shared" si="5"/>
        <v>4947.1184466019404</v>
      </c>
      <c r="P25" s="5">
        <f t="shared" si="6"/>
        <v>321.19611650485433</v>
      </c>
      <c r="Q25" s="5">
        <f t="shared" si="7"/>
        <v>1143.3883495145631</v>
      </c>
      <c r="R25" s="6">
        <f t="shared" si="8"/>
        <v>3482.5339805825233</v>
      </c>
      <c r="S25" s="30">
        <v>4220</v>
      </c>
      <c r="T25" s="24">
        <v>7848</v>
      </c>
      <c r="U25" s="24">
        <f t="shared" si="11"/>
        <v>-3628</v>
      </c>
    </row>
    <row r="26" spans="1:21" ht="26.25" customHeight="1" x14ac:dyDescent="0.25">
      <c r="A26" s="28"/>
      <c r="B26" s="29" t="s">
        <v>30</v>
      </c>
      <c r="C26" s="10">
        <f>SUM(C7:C25)</f>
        <v>2625</v>
      </c>
      <c r="D26" s="10">
        <f>SUM(D7:D25)</f>
        <v>4707</v>
      </c>
      <c r="E26" s="10">
        <f>SUM(E7:E25)</f>
        <v>10291</v>
      </c>
      <c r="F26" s="10">
        <f>SUM(F7:F25)</f>
        <v>17623</v>
      </c>
      <c r="G26" s="10"/>
      <c r="H26" s="11">
        <f t="shared" ref="H26:T26" si="14">SUM(H7:H25)</f>
        <v>10020</v>
      </c>
      <c r="I26" s="11">
        <f t="shared" si="14"/>
        <v>25050</v>
      </c>
      <c r="J26" s="11">
        <f t="shared" si="14"/>
        <v>35070</v>
      </c>
      <c r="K26" s="11">
        <f t="shared" si="14"/>
        <v>27463290</v>
      </c>
      <c r="L26" s="11">
        <f t="shared" si="14"/>
        <v>1411280</v>
      </c>
      <c r="M26" s="11">
        <f t="shared" si="14"/>
        <v>6444800</v>
      </c>
      <c r="N26" s="11">
        <f t="shared" si="14"/>
        <v>19607210</v>
      </c>
      <c r="O26" s="19">
        <f t="shared" si="14"/>
        <v>165313.00776699028</v>
      </c>
      <c r="P26" s="11">
        <f t="shared" si="14"/>
        <v>8495.0834951456327</v>
      </c>
      <c r="Q26" s="11">
        <f t="shared" si="14"/>
        <v>38793.941747572811</v>
      </c>
      <c r="R26" s="11">
        <f t="shared" si="14"/>
        <v>118023.98252427182</v>
      </c>
      <c r="S26" s="46">
        <f>SUM(S7:S25)</f>
        <v>140399</v>
      </c>
      <c r="T26" s="11">
        <f t="shared" si="14"/>
        <v>151948.29800000001</v>
      </c>
      <c r="U26" s="11">
        <f t="shared" ref="U26" si="15">SUM(U7:U25)</f>
        <v>-11549.298000000003</v>
      </c>
    </row>
    <row r="27" spans="1:21" ht="30" customHeight="1" x14ac:dyDescent="0.25"/>
    <row r="28" spans="1:21" x14ac:dyDescent="0.25">
      <c r="O28" s="36"/>
    </row>
  </sheetData>
  <mergeCells count="15">
    <mergeCell ref="U5:U6"/>
    <mergeCell ref="A1:M1"/>
    <mergeCell ref="A3:M3"/>
    <mergeCell ref="L5:N5"/>
    <mergeCell ref="P5:R5"/>
    <mergeCell ref="T5:T6"/>
    <mergeCell ref="H5:J5"/>
    <mergeCell ref="A2:S2"/>
    <mergeCell ref="O4:O6"/>
    <mergeCell ref="S4:S6"/>
    <mergeCell ref="C4:F5"/>
    <mergeCell ref="A4:A6"/>
    <mergeCell ref="B4:B6"/>
    <mergeCell ref="G4:G5"/>
    <mergeCell ref="K4:K6"/>
  </mergeCells>
  <pageMargins left="0.11811023622047245" right="0.11811023622047245" top="0.74803149606299213" bottom="0.74803149606299213" header="0.31496062992125984" footer="0.31496062992125984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Тумен Ооржак</dc:creator>
  <cp:lastModifiedBy>Куулар Чаяна Омаковна</cp:lastModifiedBy>
  <cp:lastPrinted>2025-10-11T11:07:24Z</cp:lastPrinted>
  <dcterms:created xsi:type="dcterms:W3CDTF">2024-07-24T07:43:35Z</dcterms:created>
  <dcterms:modified xsi:type="dcterms:W3CDTF">2025-10-20T08:16:41Z</dcterms:modified>
</cp:coreProperties>
</file>